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D25" i="14" l="1"/>
  <c r="R25" i="14" l="1"/>
  <c r="AE41" i="15" l="1"/>
  <c r="AE49" i="15" l="1"/>
  <c r="K26" i="33" l="1"/>
  <c r="I25" i="14"/>
  <c r="E25" i="14" l="1"/>
  <c r="A12" i="22" l="1"/>
  <c r="AE24" i="15" l="1"/>
  <c r="AE27" i="15" s="1"/>
  <c r="B25" i="22" l="1"/>
  <c r="G26" i="33"/>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<sst xmlns="http://schemas.openxmlformats.org/spreadsheetml/2006/main" count="1200" uniqueCount="427">
  <si>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</si>
  <si>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</si>
  <si>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</si>
  <si>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</si>
  <si>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</si>
  <si>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</si>
  <si>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</si>
  <si>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</si>
  <si>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</si>
  <si>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</si>
  <si>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</si>
  <si>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</si>
  <si>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</si>
  <si>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</si>
  <si>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</si>
  <si>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</si>
  <si>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</si>
  <si>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</si>
  <si>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</si>
  <si>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</si>
  <si>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</si>
  <si>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</si>
  <si>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</si>
  <si>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</si>
  <si>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</si>
  <si>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</si>
  <si>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</si>
  <si>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</si>
  <si>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</si>
  <si>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</si>
  <si>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</si>
  <si>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</si>
  <si>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</si>
  <si>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</si>
  <si>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</si>
  <si>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</si>
  <si>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</si>
  <si>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</si>
  <si>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</si>
  <si>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</si>
  <si>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</si>
  <si>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</si>
  <si>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</si>
  <si>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</si>
  <si>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</si>
  <si>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</si>
  <si>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</si>
  <si>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</si>
  <si>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</si>
  <si>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</si>
  <si>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</si>
  <si>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</si>
  <si>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</si>
  <si>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</si>
  <si>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</si>
  <si>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</si>
  <si>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</si>
  <si>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</si>
  <si>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</si>
  <si>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</si>
  <si>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</si>
  <si>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</si>
  <si>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</si>
  <si>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</si>
  <si>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</si>
  <si>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</si>
  <si>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</si>
  <si>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</si>
  <si>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</si>
  <si>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</si>
  <si>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</si>
  <si>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</si>
  <si>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</si>
  <si>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</si>
  <si>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</si>
  <si>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</si>
  <si>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</si>
  <si>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</si>
  <si>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</si>
  <si>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</si>
  <si>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</si>
  <si>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</si>
  <si>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</si>
  <si>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</si>
  <si>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</si>
  <si>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</si>
  <si>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</si>
  <si>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</si>
  <si>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</si>
  <si>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</si>
  <si>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</si>
  <si>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</si>
  <si>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</si>
  <si>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</si>
  <si>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</si>
  <si>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</si>
  <si>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</si>
  <si>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</si>
  <si>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</si>
  <si>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</si>
  <si>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</si>
  <si>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</si>
  <si>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</si>
  <si>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</si>
  <si>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</si>
  <si>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</si>
  <si>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</si>
  <si>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</si>
  <si>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</si>
  <si>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</si>
  <si>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</si>
  <si>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</si>
  <si>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</si>
  <si>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</si>
  <si>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</si>
  <si>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</si>
  <si>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</si>
  <si>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</si>
  <si>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</si>
  <si>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</si>
  <si>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</si>
  <si>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</si>
  <si>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</si>
  <si>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</si>
  <si>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</si>
  <si>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</si>
  <si>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</si>
  <si>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</si>
  <si>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</si>
  <si>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</si>
  <si>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</si>
  <si>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</si>
  <si>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</si>
  <si>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</si>
  <si>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</si>
  <si>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</si>
  <si>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</si>
  <si>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</si>
  <si>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</si>
  <si>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</si>
  <si>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</si>
  <si>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</si>
  <si>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</si>
  <si>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</si>
  <si>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</si>
  <si>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</si>
  <si>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</si>
  <si>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</si>
  <si>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</si>
  <si>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</si>
  <si>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</si>
  <si>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</si>
  <si>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</si>
  <si>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</si>
  <si>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</si>
  <si>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</si>
  <si>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</si>
  <si>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</si>
  <si>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</si>
  <si>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</si>
  <si>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</si>
  <si>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</si>
  <si>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</si>
  <si>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</si>
  <si>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</si>
  <si>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</si>
  <si>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</si>
  <si>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</si>
  <si>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</si>
  <si>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</si>
  <si>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</si>
  <si>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</si>
  <si>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</si>
  <si>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</si>
  <si>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</si>
  <si>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</si>
  <si>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</si>
  <si>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</si>
  <si>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</si>
  <si>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</si>
  <si>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</si>
  <si>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</si>
  <si>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</si>
  <si>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</si>
  <si>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</si>
  <si>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</si>
  <si>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</si>
  <si>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</si>
  <si>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</si>
  <si>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</si>
  <si>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</si>
  <si>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</si>
  <si>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</si>
  <si>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</si>
  <si>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</si>
  <si>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</si>
  <si>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</si>
  <si>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</si>
  <si>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</si>
  <si>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</si>
  <si>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</si>
  <si>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</si>
  <si>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</si>
  <si>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</si>
  <si>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</si>
  <si>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</si>
  <si>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</si>
  <si>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</si>
  <si>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</si>
  <si>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</si>
  <si>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</si>
  <si>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</si>
  <si>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</si>
  <si>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</si>
  <si>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</si>
  <si>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</si>
  <si>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</si>
  <si>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</si>
  <si>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</si>
  <si>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</si>
  <si>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</si>
  <si>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</si>
  <si>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</si>
  <si>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</si>
  <si>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</si>
  <si>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</si>
  <si>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</si>
  <si>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</si>
  <si>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</si>
  <si>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</si>
  <si>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</si>
  <si>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</si>
  <si>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</si>
  <si>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</si>
  <si>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</si>
  <si>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</si>
  <si>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</si>
  <si>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</si>
  <si>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</si>
  <si>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</si>
  <si>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</si>
  <si>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</si>
  <si>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</si>
  <si>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</si>
  <si>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</si>
  <si>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</si>
  <si>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</si>
  <si>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</si>
  <si>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</si>
  <si>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</si>
  <si>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</si>
  <si>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</si>
  <si>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</si>
  <si>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</si>
  <si>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</si>
  <si>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</si>
  <si>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</si>
  <si>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</si>
  <si>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</si>
  <si>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</si>
  <si>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</si>
  <si>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</si>
  <si>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</si>
  <si>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</si>
  <si>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</si>
  <si>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</si>
  <si>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</si>
  <si>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</si>
  <si>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</si>
  <si>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</si>
  <si>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</si>
  <si>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</si>
  <si>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</si>
  <si>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</si>
  <si>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</si>
  <si>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</si>
  <si>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</si>
  <si>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</si>
  <si>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</si>
  <si>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</si>
  <si>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</si>
  <si>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</si>
  <si>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</si>
  <si>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</si>
  <si>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</si>
  <si>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</si>
  <si>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</si>
  <si>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</si>
  <si>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</si>
  <si>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</si>
  <si>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</si>
  <si>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</si>
  <si>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</si>
  <si>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</si>
  <si>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</si>
  <si>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</si>
  <si>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</si>
  <si>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</si>
  <si>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</si>
  <si>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</si>
  <si>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</si>
  <si>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</si>
  <si>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</si>
  <si>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</si>
  <si>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</si>
  <si>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</si>
  <si>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</si>
  <si>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</si>
  <si>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</si>
  <si>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</si>
  <si>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</si>
  <si>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</si>
  <si>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</si>
  <si>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</si>
  <si>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</si>
  <si>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</si>
  <si>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</si>
  <si>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</si>
  <si>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</si>
  <si>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</si>
  <si>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</si>
  <si>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</si>
  <si>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</si>
  <si>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</si>
  <si>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</si>
  <si>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</si>
  <si>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</si>
  <si>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</si>
  <si>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</si>
  <si>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</si>
  <si>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</si>
  <si>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</si>
  <si>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</si>
  <si>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</si>
  <si>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</si>
  <si>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</si>
  <si>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</si>
  <si>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</si>
  <si>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</si>
  <si>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</si>
  <si>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</si>
  <si>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</si>
  <si>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</si>
  <si>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</si>
  <si>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</si>
  <si>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</si>
  <si>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</si>
  <si>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</si>
  <si>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</si>
  <si>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</si>
  <si>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</si>
  <si>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</si>
  <si>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</si>
  <si>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</si>
  <si>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</si>
  <si>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</si>
  <si>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</si>
  <si>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</si>
  <si>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</si>
  <si>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</si>
  <si>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</si>
  <si>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</si>
  <si>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</si>
  <si>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</si>
  <si>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</si>
  <si>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</si>
  <si>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</si>
  <si>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</si>
  <si>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</si>
  <si>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</si>
  <si>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</si>
  <si>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</si>
  <si>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</si>
  <si>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</si>
  <si>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</si>
  <si>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</si>
  <si>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</si>
  <si>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</si>
  <si>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</si>
  <si>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</si>
  <si>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</si>
  <si>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</si>
  <si>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</si>
  <si>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</si>
  <si>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</si>
  <si>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</si>
  <si>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</si>
  <si>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</si>
  <si>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</si>
  <si>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</si>
  <si>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</si>
  <si>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</si>
  <si>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</si>
  <si>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</si>
  <si>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</si>
  <si>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</si>
  <si>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</si>
  <si>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</si>
  <si>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</si>
  <si>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</si>
  <si>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</si>
  <si>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</si>
  <si>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</si>
  <si>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</si>
  <si>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</si>
  <si>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</si>
  <si>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</si>
  <si>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</si>
  <si>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</si>
  <si>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</si>
  <si>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</si>
  <si>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</si>
  <si>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</si>
  <si>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</si>
  <si>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</si>
  <si>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</si>
  <si>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</si>
  <si>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КЛ</t>
  </si>
  <si>
    <t>П-С</t>
  </si>
  <si>
    <t>Технологическое присоединение энергопринимающих устройств потребителей свыше 15 кВт (реконструкция)</t>
  </si>
  <si>
    <t>N_Кд_1.4_007768</t>
  </si>
  <si>
    <t>Строительство КЛ-10 кВ от ПС ХБК фидер ХБК-354 до РП-21 (КРРЭС) протяженностью 1,6 км, г. Краснодар</t>
  </si>
  <si>
    <t>1,6 км;</t>
  </si>
  <si>
    <t>КЛ-10кВ от ПС «ХБК» ф. ХБК-354 до РУ-10кВ( II с.ш.) РП-21</t>
  </si>
  <si>
    <t>АПвПу2г сечением 3×(1×300) мм2</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</si>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</sst>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171" fontId="52" fillId="0" borderId="1" xfId="0" applyNumberFormat="1" applyFont="1" applyFill="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55" zoomScaleNormal="100" zoomScaleSheetLayoutView="55"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30" t="s">
        <v>425</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412</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420</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421</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419</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4">
        <v>0.18521267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6" t="s">
        <v>402</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416</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46" t="s">
        <v>6</v>
      </c>
      <c r="B6" s="246"/>
      <c r="C6" s="246"/>
      <c r="D6" s="246"/>
      <c r="E6" s="246"/>
      <c r="F6" s="246"/>
      <c r="G6" s="246"/>
      <c r="H6" s="246"/>
      <c r="I6" s="246"/>
      <c r="J6" s="246"/>
      <c r="K6" s="246"/>
      <c r="L6" s="246"/>
      <c r="M6" s="246"/>
      <c r="N6" s="246"/>
      <c r="O6" s="246"/>
      <c r="P6" s="246"/>
      <c r="Q6" s="246"/>
      <c r="R6" s="246"/>
      <c r="S6" s="246"/>
      <c r="T6" s="104"/>
      <c r="U6" s="104"/>
      <c r="V6" s="104"/>
      <c r="W6" s="104"/>
      <c r="X6" s="104"/>
      <c r="Y6" s="104"/>
      <c r="Z6" s="104"/>
      <c r="AA6" s="104"/>
      <c r="AB6" s="104"/>
    </row>
    <row r="7" spans="1:28" s="11" customFormat="1" ht="18.75">
      <c r="A7" s="246"/>
      <c r="B7" s="246"/>
      <c r="C7" s="246"/>
      <c r="D7" s="246"/>
      <c r="E7" s="246"/>
      <c r="F7" s="246"/>
      <c r="G7" s="246"/>
      <c r="H7" s="246"/>
      <c r="I7" s="246"/>
      <c r="J7" s="246"/>
      <c r="K7" s="246"/>
      <c r="L7" s="246"/>
      <c r="M7" s="246"/>
      <c r="N7" s="246"/>
      <c r="O7" s="246"/>
      <c r="P7" s="246"/>
      <c r="Q7" s="246"/>
      <c r="R7" s="246"/>
      <c r="S7" s="246"/>
      <c r="T7" s="104"/>
      <c r="U7" s="104"/>
      <c r="V7" s="104"/>
      <c r="W7" s="104"/>
      <c r="X7" s="104"/>
      <c r="Y7" s="104"/>
      <c r="Z7" s="104"/>
      <c r="AA7" s="104"/>
      <c r="AB7" s="104"/>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4"/>
      <c r="U10" s="104"/>
      <c r="V10" s="104"/>
      <c r="W10" s="104"/>
      <c r="X10" s="104"/>
      <c r="Y10" s="104"/>
      <c r="Z10" s="104"/>
      <c r="AA10" s="104"/>
      <c r="AB10" s="104"/>
    </row>
    <row r="11" spans="1:28" s="11" customFormat="1" ht="18.75">
      <c r="A11" s="247" t="str">
        <f>'1. паспорт местоположение'!A12:C12</f>
        <v>N_Кд_1.4_007768</v>
      </c>
      <c r="B11" s="247"/>
      <c r="C11" s="247"/>
      <c r="D11" s="247"/>
      <c r="E11" s="247"/>
      <c r="F11" s="247"/>
      <c r="G11" s="247"/>
      <c r="H11" s="247"/>
      <c r="I11" s="247"/>
      <c r="J11" s="247"/>
      <c r="K11" s="247"/>
      <c r="L11" s="247"/>
      <c r="M11" s="247"/>
      <c r="N11" s="247"/>
      <c r="O11" s="247"/>
      <c r="P11" s="247"/>
      <c r="Q11" s="247"/>
      <c r="R11" s="247"/>
      <c r="S11" s="247"/>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8"/>
      <c r="B13" s="248"/>
      <c r="C13" s="248"/>
      <c r="D13" s="248"/>
      <c r="E13" s="248"/>
      <c r="F13" s="248"/>
      <c r="G13" s="248"/>
      <c r="H13" s="248"/>
      <c r="I13" s="248"/>
      <c r="J13" s="248"/>
      <c r="K13" s="248"/>
      <c r="L13" s="248"/>
      <c r="M13" s="248"/>
      <c r="N13" s="248"/>
      <c r="O13" s="248"/>
      <c r="P13" s="248"/>
      <c r="Q13" s="248"/>
      <c r="R13" s="248"/>
      <c r="S13" s="248"/>
      <c r="T13" s="123"/>
      <c r="U13" s="123"/>
      <c r="V13" s="123"/>
      <c r="W13" s="123"/>
      <c r="X13" s="123"/>
      <c r="Y13" s="123"/>
      <c r="Z13" s="123"/>
      <c r="AA13" s="123"/>
      <c r="AB13" s="123"/>
    </row>
    <row r="14" spans="1:28" s="141" customFormat="1" ht="18.75">
      <c r="A14" s="247" t="str">
        <f>'1. паспорт местоположение'!A15:C15</f>
        <v>Строительство КЛ-10 кВ от ПС ХБК фидер ХБК-354 до РП-21 (КРРЭС) протяженностью 1,6 км, г. Краснодар</v>
      </c>
      <c r="B14" s="247"/>
      <c r="C14" s="247"/>
      <c r="D14" s="247"/>
      <c r="E14" s="247"/>
      <c r="F14" s="247"/>
      <c r="G14" s="247"/>
      <c r="H14" s="247"/>
      <c r="I14" s="247"/>
      <c r="J14" s="247"/>
      <c r="K14" s="247"/>
      <c r="L14" s="247"/>
      <c r="M14" s="247"/>
      <c r="N14" s="247"/>
      <c r="O14" s="247"/>
      <c r="P14" s="247"/>
      <c r="Q14" s="247"/>
      <c r="R14" s="247"/>
      <c r="S14" s="247"/>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1"/>
      <c r="B16" s="241"/>
      <c r="C16" s="241"/>
      <c r="D16" s="241"/>
      <c r="E16" s="241"/>
      <c r="F16" s="241"/>
      <c r="G16" s="241"/>
      <c r="H16" s="241"/>
      <c r="I16" s="241"/>
      <c r="J16" s="241"/>
      <c r="K16" s="241"/>
      <c r="L16" s="241"/>
      <c r="M16" s="241"/>
      <c r="N16" s="241"/>
      <c r="O16" s="241"/>
      <c r="P16" s="241"/>
      <c r="Q16" s="241"/>
      <c r="R16" s="241"/>
      <c r="S16" s="241"/>
      <c r="T16" s="143"/>
      <c r="U16" s="143"/>
      <c r="V16" s="143"/>
      <c r="W16" s="143"/>
      <c r="X16" s="143"/>
      <c r="Y16" s="143"/>
    </row>
    <row r="17" spans="1:113" s="141"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44"/>
      <c r="U17" s="144"/>
      <c r="V17" s="144"/>
      <c r="W17" s="144"/>
      <c r="X17" s="144"/>
      <c r="Y17" s="144"/>
      <c r="Z17" s="144"/>
      <c r="AA17" s="144"/>
      <c r="AB17" s="144"/>
    </row>
    <row r="18" spans="1:113" s="141" customFormat="1" ht="15" customHeight="1">
      <c r="A18" s="243"/>
      <c r="B18" s="243"/>
      <c r="C18" s="243"/>
      <c r="D18" s="243"/>
      <c r="E18" s="243"/>
      <c r="F18" s="243"/>
      <c r="G18" s="243"/>
      <c r="H18" s="243"/>
      <c r="I18" s="243"/>
      <c r="J18" s="243"/>
      <c r="K18" s="243"/>
      <c r="L18" s="243"/>
      <c r="M18" s="243"/>
      <c r="N18" s="243"/>
      <c r="O18" s="243"/>
      <c r="P18" s="243"/>
      <c r="Q18" s="243"/>
      <c r="R18" s="243"/>
      <c r="S18" s="243"/>
      <c r="T18" s="143"/>
      <c r="U18" s="143"/>
      <c r="V18" s="143"/>
      <c r="W18" s="143"/>
      <c r="X18" s="143"/>
      <c r="Y18" s="143"/>
    </row>
    <row r="19" spans="1:113" s="141"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3"/>
      <c r="U19" s="143"/>
      <c r="V19" s="143"/>
      <c r="W19" s="143"/>
      <c r="X19" s="143"/>
      <c r="Y19" s="143"/>
    </row>
    <row r="20" spans="1:113" s="141" customFormat="1" ht="180.75" customHeight="1">
      <c r="A20" s="239"/>
      <c r="B20" s="239"/>
      <c r="C20" s="245"/>
      <c r="D20" s="239"/>
      <c r="E20" s="239"/>
      <c r="F20" s="239"/>
      <c r="G20" s="239"/>
      <c r="H20" s="239"/>
      <c r="I20" s="239"/>
      <c r="J20" s="239"/>
      <c r="K20" s="239"/>
      <c r="L20" s="239"/>
      <c r="M20" s="239"/>
      <c r="N20" s="239"/>
      <c r="O20" s="239"/>
      <c r="P20" s="239"/>
      <c r="Q20" s="145" t="s">
        <v>321</v>
      </c>
      <c r="R20" s="146" t="s">
        <v>322</v>
      </c>
      <c r="S20" s="240"/>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412</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N_Кд_1.4_007768</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Строительство КЛ-10 кВ от ПС ХБК фидер ХБК-354 до РП-21 (КРРЭС) протяженностью 1,6 км,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c r="A23" s="25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I10"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N_Кд_1.4_007768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Строительство КЛ-10 кВ от ПС ХБК фидер ХБК-354 до РП-21 (КРРЭС) протяженностью 1,6 км,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423</v>
      </c>
      <c r="D25" s="223" t="str">
        <f>B25</f>
        <v>н/д</v>
      </c>
      <c r="E25" s="152" t="str">
        <f>C25</f>
        <v>КЛ-10кВ от ПС «ХБК» ф. ХБК-354 до РУ-10кВ( II с.ш.) РП-21</v>
      </c>
      <c r="F25" s="90" t="s">
        <v>285</v>
      </c>
      <c r="G25" s="218">
        <v>10</v>
      </c>
      <c r="H25" s="218" t="s">
        <v>285</v>
      </c>
      <c r="I25" s="218">
        <f>G25</f>
        <v>10</v>
      </c>
      <c r="J25" s="218">
        <v>2026</v>
      </c>
      <c r="K25" s="218" t="s">
        <v>285</v>
      </c>
      <c r="L25" s="218">
        <v>1</v>
      </c>
      <c r="M25" s="218" t="s">
        <v>285</v>
      </c>
      <c r="N25" s="219" t="s">
        <v>424</v>
      </c>
      <c r="O25" s="218" t="s">
        <v>285</v>
      </c>
      <c r="P25" s="219" t="s">
        <v>417</v>
      </c>
      <c r="Q25" s="218" t="s">
        <v>285</v>
      </c>
      <c r="R25" s="219" t="str">
        <f>LEFT('1. паспорт местоположение'!C39,3)</f>
        <v>1,6</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6" sqref="C2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6" t="s">
        <v>6</v>
      </c>
      <c r="B7" s="246"/>
      <c r="C7" s="246"/>
      <c r="D7" s="179"/>
      <c r="E7" s="104"/>
      <c r="F7" s="104"/>
      <c r="G7" s="104"/>
      <c r="H7" s="104"/>
      <c r="I7" s="104"/>
      <c r="J7" s="104"/>
      <c r="K7" s="104"/>
      <c r="L7" s="104"/>
      <c r="M7" s="104"/>
      <c r="N7" s="104"/>
      <c r="O7" s="104"/>
      <c r="P7" s="104"/>
      <c r="Q7" s="104"/>
      <c r="R7" s="104"/>
      <c r="S7" s="104"/>
      <c r="T7" s="104"/>
      <c r="U7" s="104"/>
    </row>
    <row r="8" spans="1:29" s="11" customFormat="1" ht="18.75">
      <c r="A8" s="246"/>
      <c r="B8" s="246"/>
      <c r="C8" s="246"/>
      <c r="D8" s="180"/>
      <c r="E8" s="126"/>
      <c r="F8" s="126"/>
      <c r="G8" s="126"/>
      <c r="H8" s="104"/>
      <c r="I8" s="104"/>
      <c r="J8" s="104"/>
      <c r="K8" s="104"/>
      <c r="L8" s="104"/>
      <c r="M8" s="104"/>
      <c r="N8" s="104"/>
      <c r="O8" s="104"/>
      <c r="P8" s="104"/>
      <c r="Q8" s="104"/>
      <c r="R8" s="104"/>
      <c r="S8" s="104"/>
      <c r="T8" s="104"/>
      <c r="U8" s="104"/>
    </row>
    <row r="9" spans="1:29" s="11" customFormat="1" ht="18.75">
      <c r="A9" s="280" t="s">
        <v>412</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46"/>
      <c r="B11" s="246"/>
      <c r="C11" s="246"/>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N_Кд_1.4_007768</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8"/>
      <c r="B14" s="248"/>
      <c r="C14" s="248"/>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Строительство КЛ-10 кВ от ПС ХБК фидер ХБК-354 до РП-21 (КРРЭС) протяженностью 1,6 км, г. Краснодар</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1"/>
      <c r="B17" s="241"/>
      <c r="C17" s="241"/>
      <c r="D17" s="183"/>
      <c r="E17" s="143"/>
      <c r="F17" s="143"/>
      <c r="G17" s="143"/>
      <c r="H17" s="143"/>
      <c r="I17" s="143"/>
      <c r="J17" s="143"/>
      <c r="K17" s="143"/>
      <c r="L17" s="143"/>
      <c r="M17" s="143"/>
      <c r="N17" s="143"/>
      <c r="O17" s="143"/>
      <c r="P17" s="143"/>
      <c r="Q17" s="143"/>
      <c r="R17" s="143"/>
    </row>
    <row r="18" spans="1:21" s="141" customFormat="1" ht="27.75" customHeight="1">
      <c r="A18" s="242" t="s">
        <v>249</v>
      </c>
      <c r="B18" s="242"/>
      <c r="C18" s="242"/>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Строительство КЛ-10 кВ от ПС ХБК фидер ХБК-354 до РП-21 (КРРЭС) протяженностью 1,6 км,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АПвПу2г сечением 3×(1×300) мм2 - 1,6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2023</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418</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402</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5" sqref="I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411</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c r="A12" s="247" t="str">
        <f>'1. паспорт местоположение'!A12:C12</f>
        <v>N_Кд_1.4_007768</v>
      </c>
      <c r="B12" s="247"/>
      <c r="C12" s="247"/>
      <c r="D12" s="247"/>
      <c r="E12" s="247"/>
      <c r="F12" s="247"/>
      <c r="G12" s="247"/>
      <c r="H12" s="247"/>
      <c r="I12" s="247"/>
      <c r="J12" s="247"/>
      <c r="K12" s="247"/>
      <c r="L12" s="247"/>
      <c r="M12" s="247"/>
      <c r="N12" s="247"/>
      <c r="O12" s="247"/>
      <c r="P12" s="104"/>
      <c r="Q12" s="104"/>
      <c r="R12" s="104"/>
      <c r="S12" s="104"/>
      <c r="T12" s="104"/>
      <c r="U12" s="104"/>
      <c r="V12" s="104"/>
      <c r="W12" s="104"/>
      <c r="X12" s="104"/>
      <c r="Y12" s="104"/>
      <c r="Z12" s="104"/>
    </row>
    <row r="13" spans="1:28" s="7" customFormat="1" ht="18.75">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c r="A14" s="248"/>
      <c r="B14" s="248"/>
      <c r="C14" s="248"/>
      <c r="D14" s="248"/>
      <c r="E14" s="248"/>
      <c r="F14" s="248"/>
      <c r="G14" s="248"/>
      <c r="H14" s="248"/>
      <c r="I14" s="248"/>
      <c r="J14" s="248"/>
      <c r="K14" s="248"/>
      <c r="L14" s="248"/>
      <c r="M14" s="248"/>
      <c r="N14" s="248"/>
      <c r="O14" s="248"/>
      <c r="P14" s="97"/>
      <c r="Q14" s="97"/>
      <c r="R14" s="97"/>
      <c r="S14" s="97"/>
      <c r="T14" s="97"/>
      <c r="U14" s="97"/>
      <c r="V14" s="97"/>
      <c r="W14" s="97"/>
      <c r="X14" s="97"/>
      <c r="Y14" s="97"/>
      <c r="Z14" s="97"/>
    </row>
    <row r="15" spans="1:28" s="141" customFormat="1" ht="18.75">
      <c r="A15" s="247" t="str">
        <f>'1. паспорт местоположение'!A15:C15</f>
        <v>Строительство КЛ-10 кВ от ПС ХБК фидер ХБК-354 до РП-21 (КРРЭС) протяженностью 1,6 км, г. Краснодар</v>
      </c>
      <c r="B15" s="247"/>
      <c r="C15" s="247"/>
      <c r="D15" s="247"/>
      <c r="E15" s="247"/>
      <c r="F15" s="247"/>
      <c r="G15" s="247"/>
      <c r="H15" s="247"/>
      <c r="I15" s="247"/>
      <c r="J15" s="247"/>
      <c r="K15" s="247"/>
      <c r="L15" s="247"/>
      <c r="M15" s="247"/>
      <c r="N15" s="247"/>
      <c r="O15" s="247"/>
      <c r="P15" s="140"/>
      <c r="Q15" s="140"/>
      <c r="R15" s="140"/>
      <c r="S15" s="140"/>
      <c r="T15" s="140"/>
      <c r="U15" s="140"/>
      <c r="V15" s="140"/>
      <c r="W15" s="140"/>
      <c r="X15" s="140"/>
      <c r="Y15" s="140"/>
      <c r="Z15" s="140"/>
    </row>
    <row r="16" spans="1:28" s="2" customFormat="1" ht="15" customHeight="1">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c r="A17" s="266"/>
      <c r="B17" s="266"/>
      <c r="C17" s="266"/>
      <c r="D17" s="266"/>
      <c r="E17" s="266"/>
      <c r="F17" s="266"/>
      <c r="G17" s="266"/>
      <c r="H17" s="266"/>
      <c r="I17" s="266"/>
      <c r="J17" s="266"/>
      <c r="K17" s="266"/>
      <c r="L17" s="266"/>
      <c r="M17" s="266"/>
      <c r="N17" s="266"/>
      <c r="O17" s="26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1" t="s">
        <v>5</v>
      </c>
      <c r="B10" s="231"/>
      <c r="C10" s="231"/>
      <c r="D10" s="231"/>
      <c r="E10" s="231"/>
      <c r="F10" s="231"/>
      <c r="G10" s="231"/>
      <c r="H10" s="231"/>
      <c r="I10" s="231"/>
      <c r="J10" s="231"/>
    </row>
    <row r="11" spans="1:42" ht="18.75">
      <c r="A11" s="246"/>
      <c r="B11" s="246"/>
      <c r="C11" s="246"/>
      <c r="D11" s="246"/>
      <c r="E11" s="246"/>
      <c r="F11" s="246"/>
      <c r="G11" s="246"/>
      <c r="H11" s="246"/>
      <c r="I11" s="246"/>
      <c r="J11" s="246"/>
    </row>
    <row r="12" spans="1:42">
      <c r="A12" s="280" t="str">
        <f>'1. паспорт местоположение'!A12:C12</f>
        <v>N_Кд_1.4_007768</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8"/>
      <c r="B14" s="248"/>
      <c r="C14" s="248"/>
      <c r="D14" s="248"/>
      <c r="E14" s="248"/>
      <c r="F14" s="248"/>
      <c r="G14" s="248"/>
      <c r="H14" s="248"/>
      <c r="I14" s="248"/>
      <c r="J14" s="248"/>
    </row>
    <row r="15" spans="1:42">
      <c r="A15" s="280" t="str">
        <f>'1. паспорт местоположение'!A15:C15</f>
        <v>Строительство КЛ-10 кВ от ПС ХБК фидер ХБК-354 до РП-21 (КРРЭС) протяженностью 1,6 км, г. Краснодар</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96" t="s">
        <v>342</v>
      </c>
      <c r="B19" s="296"/>
      <c r="C19" s="296"/>
      <c r="D19" s="296"/>
      <c r="E19" s="296"/>
      <c r="F19" s="296"/>
      <c r="G19" s="296"/>
      <c r="H19" s="296"/>
      <c r="I19" s="296"/>
      <c r="J19" s="296"/>
    </row>
    <row r="20" spans="1:10">
      <c r="A20" s="31"/>
      <c r="B20" s="31"/>
      <c r="C20" s="113"/>
      <c r="D20" s="113"/>
      <c r="E20" s="113"/>
      <c r="F20" s="113"/>
      <c r="G20" s="113"/>
      <c r="H20" s="113"/>
      <c r="I20" s="113"/>
      <c r="J20" s="113"/>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1" t="s">
        <v>136</v>
      </c>
      <c r="D23" s="41" t="s">
        <v>135</v>
      </c>
      <c r="E23" s="41" t="s">
        <v>136</v>
      </c>
      <c r="F23" s="41" t="s">
        <v>135</v>
      </c>
      <c r="G23" s="298"/>
      <c r="H23" s="290"/>
      <c r="I23" s="286"/>
      <c r="J23" s="287"/>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5" t="s">
        <v>402</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J9" zoomScale="70" zoomScaleNormal="70" zoomScaleSheetLayoutView="70" workbookViewId="0">
      <selection activeCell="AD32" sqref="AD3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411</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7" t="str">
        <f>'1. паспорт местоположение'!A12:C12</f>
        <v>N_Кд_1.4_007768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7" t="str">
        <f>'1. паспорт местоположение'!A15:C15</f>
        <v>Строительство КЛ-10 кВ от ПС ХБК фидер ХБК-354 до РП-21 (КРРЭС) протяженностью 1,6 км,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row>
    <row r="18" spans="1:33">
      <c r="A18" s="307" t="s">
        <v>343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row>
    <row r="20" spans="1:33" ht="33" customHeight="1">
      <c r="A20" s="286" t="s">
        <v>106</v>
      </c>
      <c r="B20" s="286" t="s">
        <v>105</v>
      </c>
      <c r="C20" s="286" t="s">
        <v>104</v>
      </c>
      <c r="D20" s="286"/>
      <c r="E20" s="291" t="s">
        <v>103</v>
      </c>
      <c r="F20" s="291"/>
      <c r="G20" s="286" t="s">
        <v>344</v>
      </c>
      <c r="H20" s="299" t="s">
        <v>337</v>
      </c>
      <c r="I20" s="300"/>
      <c r="J20" s="300"/>
      <c r="K20" s="301"/>
      <c r="L20" s="299" t="s">
        <v>338</v>
      </c>
      <c r="M20" s="300"/>
      <c r="N20" s="300"/>
      <c r="O20" s="301"/>
      <c r="P20" s="299" t="s">
        <v>339</v>
      </c>
      <c r="Q20" s="300"/>
      <c r="R20" s="300"/>
      <c r="S20" s="301"/>
      <c r="T20" s="299" t="s">
        <v>340</v>
      </c>
      <c r="U20" s="300"/>
      <c r="V20" s="300"/>
      <c r="W20" s="301"/>
      <c r="X20" s="299" t="s">
        <v>415</v>
      </c>
      <c r="Y20" s="300"/>
      <c r="Z20" s="300"/>
      <c r="AA20" s="301"/>
      <c r="AB20" s="299" t="s">
        <v>426</v>
      </c>
      <c r="AC20" s="300"/>
      <c r="AD20" s="300"/>
      <c r="AE20" s="301"/>
      <c r="AF20" s="302" t="s">
        <v>102</v>
      </c>
      <c r="AG20" s="302"/>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2"/>
      <c r="AG21" s="302"/>
    </row>
    <row r="22" spans="1:33" ht="89.25" customHeight="1">
      <c r="A22" s="286"/>
      <c r="B22" s="286"/>
      <c r="C22" s="128" t="s">
        <v>1</v>
      </c>
      <c r="D22" s="128"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0.18521267</v>
      </c>
      <c r="AE24" s="37">
        <f>'1. паспорт местоположение'!C47</f>
        <v>0.18521267</v>
      </c>
      <c r="AF24" s="37">
        <f>H24+L24+P24+T24+X24</f>
        <v>0</v>
      </c>
      <c r="AG24" s="37">
        <f>AD24+N24+R24+V24+Z24</f>
        <v>0.18521267</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0.18521267</v>
      </c>
      <c r="AE27" s="221">
        <f>AE24</f>
        <v>0.18521267</v>
      </c>
      <c r="AF27" s="37">
        <f t="shared" si="1"/>
        <v>0</v>
      </c>
      <c r="AG27" s="37">
        <f t="shared" si="2"/>
        <v>0.18521267</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1,6</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1,6</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43" sqref="O43"/>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411</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4" t="str">
        <f>'1. паспорт местоположение'!A12:C12</f>
        <v>N_Кд_1.4_007768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4" t="str">
        <f>'1. паспорт местоположение'!A15:C15</f>
        <v>Строительство КЛ-10 кВ от ПС ХБК фидер ХБК-354 до РП-21 (КРРЭС) протяженностью 1,6 км, г. Краснодар</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113">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113">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113">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113">
      <c r="A21" s="325" t="s">
        <v>347</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113" ht="15.75">
      <c r="A22" s="309" t="s">
        <v>348</v>
      </c>
      <c r="B22" s="327" t="s">
        <v>349</v>
      </c>
      <c r="C22" s="309" t="s">
        <v>350</v>
      </c>
      <c r="D22" s="309" t="s">
        <v>351</v>
      </c>
      <c r="E22" s="330" t="s">
        <v>352</v>
      </c>
      <c r="F22" s="331"/>
      <c r="G22" s="331"/>
      <c r="H22" s="331"/>
      <c r="I22" s="331"/>
      <c r="J22" s="331"/>
      <c r="K22" s="331"/>
      <c r="L22" s="332"/>
      <c r="M22" s="309" t="s">
        <v>353</v>
      </c>
      <c r="N22" s="309" t="s">
        <v>153</v>
      </c>
      <c r="O22" s="309" t="s">
        <v>354</v>
      </c>
      <c r="P22" s="308" t="s">
        <v>355</v>
      </c>
      <c r="Q22" s="308" t="s">
        <v>356</v>
      </c>
      <c r="R22" s="308" t="s">
        <v>357</v>
      </c>
      <c r="S22" s="308" t="s">
        <v>358</v>
      </c>
      <c r="T22" s="308"/>
      <c r="U22" s="323" t="s">
        <v>359</v>
      </c>
      <c r="V22" s="323" t="s">
        <v>360</v>
      </c>
      <c r="W22" s="308" t="s">
        <v>361</v>
      </c>
      <c r="X22" s="308" t="s">
        <v>362</v>
      </c>
      <c r="Y22" s="308" t="s">
        <v>363</v>
      </c>
      <c r="Z22" s="333" t="s">
        <v>364</v>
      </c>
      <c r="AA22" s="308" t="s">
        <v>365</v>
      </c>
      <c r="AB22" s="308" t="s">
        <v>366</v>
      </c>
      <c r="AC22" s="308" t="s">
        <v>367</v>
      </c>
      <c r="AD22" s="308" t="s">
        <v>368</v>
      </c>
      <c r="AE22" s="308" t="s">
        <v>369</v>
      </c>
      <c r="AF22" s="308" t="s">
        <v>370</v>
      </c>
      <c r="AG22" s="308"/>
      <c r="AH22" s="308"/>
      <c r="AI22" s="308"/>
      <c r="AJ22" s="308"/>
      <c r="AK22" s="308"/>
      <c r="AL22" s="308" t="s">
        <v>371</v>
      </c>
      <c r="AM22" s="308"/>
      <c r="AN22" s="308"/>
      <c r="AO22" s="308"/>
      <c r="AP22" s="308" t="s">
        <v>372</v>
      </c>
      <c r="AQ22" s="308"/>
      <c r="AR22" s="308" t="s">
        <v>373</v>
      </c>
      <c r="AS22" s="308" t="s">
        <v>374</v>
      </c>
      <c r="AT22" s="308" t="s">
        <v>375</v>
      </c>
      <c r="AU22" s="308" t="s">
        <v>376</v>
      </c>
      <c r="AV22" s="311" t="s">
        <v>377</v>
      </c>
    </row>
    <row r="23" spans="1:113" ht="15.75">
      <c r="A23" s="326"/>
      <c r="B23" s="328"/>
      <c r="C23" s="326"/>
      <c r="D23" s="326"/>
      <c r="E23" s="315" t="s">
        <v>378</v>
      </c>
      <c r="F23" s="317" t="s">
        <v>46</v>
      </c>
      <c r="G23" s="317" t="s">
        <v>45</v>
      </c>
      <c r="H23" s="317" t="s">
        <v>44</v>
      </c>
      <c r="I23" s="319" t="s">
        <v>379</v>
      </c>
      <c r="J23" s="319" t="s">
        <v>380</v>
      </c>
      <c r="K23" s="319" t="s">
        <v>381</v>
      </c>
      <c r="L23" s="317" t="s">
        <v>334</v>
      </c>
      <c r="M23" s="326"/>
      <c r="N23" s="326"/>
      <c r="O23" s="326"/>
      <c r="P23" s="308"/>
      <c r="Q23" s="308"/>
      <c r="R23" s="308"/>
      <c r="S23" s="321" t="s">
        <v>1</v>
      </c>
      <c r="T23" s="321" t="s">
        <v>382</v>
      </c>
      <c r="U23" s="323"/>
      <c r="V23" s="323"/>
      <c r="W23" s="308"/>
      <c r="X23" s="308"/>
      <c r="Y23" s="308"/>
      <c r="Z23" s="308"/>
      <c r="AA23" s="308"/>
      <c r="AB23" s="308"/>
      <c r="AC23" s="308"/>
      <c r="AD23" s="308"/>
      <c r="AE23" s="308"/>
      <c r="AF23" s="308" t="s">
        <v>383</v>
      </c>
      <c r="AG23" s="308"/>
      <c r="AH23" s="308" t="s">
        <v>384</v>
      </c>
      <c r="AI23" s="308"/>
      <c r="AJ23" s="309" t="s">
        <v>385</v>
      </c>
      <c r="AK23" s="309" t="s">
        <v>386</v>
      </c>
      <c r="AL23" s="309" t="s">
        <v>387</v>
      </c>
      <c r="AM23" s="309" t="s">
        <v>388</v>
      </c>
      <c r="AN23" s="309" t="s">
        <v>389</v>
      </c>
      <c r="AO23" s="309" t="s">
        <v>390</v>
      </c>
      <c r="AP23" s="309" t="s">
        <v>391</v>
      </c>
      <c r="AQ23" s="313" t="s">
        <v>382</v>
      </c>
      <c r="AR23" s="308"/>
      <c r="AS23" s="308"/>
      <c r="AT23" s="308"/>
      <c r="AU23" s="308"/>
      <c r="AV23" s="312"/>
    </row>
    <row r="24" spans="1:113" ht="47.25">
      <c r="A24" s="310"/>
      <c r="B24" s="329"/>
      <c r="C24" s="310"/>
      <c r="D24" s="310"/>
      <c r="E24" s="316"/>
      <c r="F24" s="318"/>
      <c r="G24" s="318"/>
      <c r="H24" s="318"/>
      <c r="I24" s="320"/>
      <c r="J24" s="320"/>
      <c r="K24" s="320"/>
      <c r="L24" s="318"/>
      <c r="M24" s="310"/>
      <c r="N24" s="310"/>
      <c r="O24" s="310"/>
      <c r="P24" s="308"/>
      <c r="Q24" s="308"/>
      <c r="R24" s="308"/>
      <c r="S24" s="322"/>
      <c r="T24" s="322"/>
      <c r="U24" s="323"/>
      <c r="V24" s="323"/>
      <c r="W24" s="308"/>
      <c r="X24" s="308"/>
      <c r="Y24" s="308"/>
      <c r="Z24" s="308"/>
      <c r="AA24" s="308"/>
      <c r="AB24" s="308"/>
      <c r="AC24" s="308"/>
      <c r="AD24" s="308"/>
      <c r="AE24" s="308"/>
      <c r="AF24" s="154" t="s">
        <v>392</v>
      </c>
      <c r="AG24" s="154" t="s">
        <v>393</v>
      </c>
      <c r="AH24" s="155" t="s">
        <v>1</v>
      </c>
      <c r="AI24" s="155" t="s">
        <v>382</v>
      </c>
      <c r="AJ24" s="310"/>
      <c r="AK24" s="310"/>
      <c r="AL24" s="310"/>
      <c r="AM24" s="310"/>
      <c r="AN24" s="310"/>
      <c r="AO24" s="310"/>
      <c r="AP24" s="310"/>
      <c r="AQ24" s="314"/>
      <c r="AR24" s="308"/>
      <c r="AS24" s="308"/>
      <c r="AT24" s="308"/>
      <c r="AU24" s="308"/>
      <c r="AV24" s="312"/>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1,6</v>
      </c>
      <c r="L26" s="158" t="s">
        <v>285</v>
      </c>
      <c r="M26" s="159" t="s">
        <v>395</v>
      </c>
      <c r="N26" s="225" t="s">
        <v>421</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31" sqref="B31"/>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40"/>
      <c r="D5" s="40"/>
      <c r="E5" s="40"/>
      <c r="F5" s="40"/>
      <c r="G5" s="40"/>
    </row>
    <row r="6" spans="1:7" ht="18.75">
      <c r="A6" s="132"/>
      <c r="B6" s="132"/>
      <c r="C6" s="132"/>
      <c r="D6" s="132"/>
      <c r="E6" s="132"/>
      <c r="F6" s="132"/>
      <c r="G6" s="132"/>
    </row>
    <row r="7" spans="1:7" ht="18.75">
      <c r="A7" s="246" t="s">
        <v>6</v>
      </c>
      <c r="B7" s="246"/>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N_Кд_1.4_007768</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Строительство КЛ-10 кВ от ПС ХБК фидер ХБК-354 до РП-21 (КРРЭС) протяженностью 1,6 км, г. Краснодар</v>
      </c>
      <c r="B15" s="280"/>
      <c r="C15" s="140"/>
      <c r="D15" s="140"/>
      <c r="E15" s="140"/>
      <c r="F15" s="140"/>
      <c r="G15" s="140"/>
    </row>
    <row r="16" spans="1:7">
      <c r="A16" s="231" t="s">
        <v>3</v>
      </c>
      <c r="B16" s="231"/>
      <c r="C16" s="142"/>
      <c r="D16" s="142"/>
      <c r="E16" s="142"/>
      <c r="F16" s="142"/>
      <c r="G16" s="142"/>
    </row>
    <row r="17" spans="1:2">
      <c r="B17" s="48"/>
    </row>
    <row r="18" spans="1:2" ht="33.75" customHeight="1">
      <c r="A18" s="339" t="s">
        <v>396</v>
      </c>
      <c r="B18" s="339"/>
    </row>
    <row r="19" spans="1:2">
      <c r="B19" s="23"/>
    </row>
    <row r="20" spans="1:2" ht="16.5" thickBot="1">
      <c r="B20" s="49"/>
    </row>
    <row r="21" spans="1:2" ht="32.25" customHeight="1" thickBot="1">
      <c r="A21" s="50" t="s">
        <v>153</v>
      </c>
      <c r="B21" s="164" t="str">
        <f>A15</f>
        <v>Строительство КЛ-10 кВ от ПС ХБК фидер ХБК-354 до РП-21 (КРРЭС) протяженностью 1,6 км,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9">
        <f>'1. паспорт местоположение'!C47</f>
        <v>0.18521267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6" t="s">
        <v>285</v>
      </c>
    </row>
    <row r="74" spans="1:2">
      <c r="A74" s="56" t="s">
        <v>194</v>
      </c>
      <c r="B74" s="337"/>
    </row>
    <row r="75" spans="1:2">
      <c r="A75" s="56" t="s">
        <v>195</v>
      </c>
      <c r="B75" s="337"/>
    </row>
    <row r="76" spans="1:2">
      <c r="A76" s="56" t="s">
        <v>196</v>
      </c>
      <c r="B76" s="337"/>
    </row>
    <row r="77" spans="1:2">
      <c r="A77" s="56" t="s">
        <v>197</v>
      </c>
      <c r="B77" s="337"/>
    </row>
    <row r="78" spans="1:2" ht="16.5" thickBot="1">
      <c r="A78" s="62" t="s">
        <v>198</v>
      </c>
      <c r="B78" s="338"/>
    </row>
    <row r="79" spans="1:2">
      <c r="A79" s="195"/>
      <c r="B79" s="196"/>
    </row>
    <row r="80" spans="1:2" ht="18.75">
      <c r="A80" s="295" t="s">
        <v>402</v>
      </c>
      <c r="B80" s="29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2026-08-04T07:57:41Z</dcterms:modified>
</cp:coreProperties>
</file>